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34C5EADB-DA17-4B64-8BC9-1BD05560863A}"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3" l="1"/>
  <c r="B53" i="13" s="1"/>
  <c r="B74" i="13" s="1"/>
  <c r="B95" i="13" s="1"/>
  <c r="B116" i="13" s="1"/>
  <c r="B33" i="13"/>
  <c r="B54" i="13" s="1"/>
  <c r="B75" i="13" s="1"/>
  <c r="B96" i="13" s="1"/>
  <c r="B117" i="13" s="1"/>
  <c r="B34" i="13"/>
  <c r="B55" i="13" s="1"/>
  <c r="B76" i="13" s="1"/>
  <c r="B97" i="13" s="1"/>
  <c r="B118" i="13" s="1"/>
  <c r="B35" i="13"/>
  <c r="B56" i="13" s="1"/>
  <c r="B77" i="13" s="1"/>
  <c r="B98" i="13" s="1"/>
  <c r="B119" i="13" s="1"/>
  <c r="B36" i="13"/>
  <c r="B57" i="13" s="1"/>
  <c r="B78" i="13" s="1"/>
  <c r="B99" i="13" s="1"/>
  <c r="B120" i="13" s="1"/>
  <c r="B37" i="13"/>
  <c r="B58" i="13" s="1"/>
  <c r="B79" i="13" s="1"/>
  <c r="B100" i="13" s="1"/>
  <c r="B121" i="13" s="1"/>
  <c r="B38" i="13"/>
  <c r="B59" i="13" s="1"/>
  <c r="B80" i="13" s="1"/>
  <c r="B101" i="13" s="1"/>
  <c r="B122" i="13" s="1"/>
  <c r="B39" i="13"/>
  <c r="B60" i="13" s="1"/>
  <c r="B81" i="13" s="1"/>
  <c r="B102" i="13" s="1"/>
  <c r="B123" i="13" s="1"/>
  <c r="B40" i="13"/>
  <c r="B61" i="13" s="1"/>
  <c r="B82" i="13" s="1"/>
  <c r="B103" i="13" s="1"/>
  <c r="B124" i="13" s="1"/>
  <c r="B41" i="13"/>
  <c r="B62" i="13" s="1"/>
  <c r="B83" i="13" s="1"/>
  <c r="B104" i="13" s="1"/>
  <c r="B125" i="13" s="1"/>
  <c r="B42" i="13"/>
  <c r="B63" i="13" s="1"/>
  <c r="B84" i="13" s="1"/>
  <c r="B105" i="13" s="1"/>
  <c r="B126" i="13" s="1"/>
  <c r="B43" i="13"/>
  <c r="B64" i="13" s="1"/>
  <c r="B85" i="13" s="1"/>
  <c r="B106" i="13" s="1"/>
  <c r="B127" i="13" s="1"/>
  <c r="B44" i="13"/>
  <c r="B65" i="13" s="1"/>
  <c r="B86" i="13" s="1"/>
  <c r="B107" i="13" s="1"/>
  <c r="B128" i="13" s="1"/>
  <c r="B31" i="13"/>
  <c r="B52" i="13" s="1"/>
  <c r="B73" i="13" s="1"/>
  <c r="B94" i="13" s="1"/>
  <c r="B115" i="13" s="1"/>
</calcChain>
</file>

<file path=xl/sharedStrings.xml><?xml version="1.0" encoding="utf-8"?>
<sst xmlns="http://schemas.openxmlformats.org/spreadsheetml/2006/main" count="363" uniqueCount="138">
  <si>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</si>
  <si>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</si>
  <si>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</si>
  <si>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</si>
  <si>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</si>
  <si>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</si>
  <si>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</si>
  <si>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</si>
  <si>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</si>
  <si>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</si>
  <si>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</si>
  <si>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</si>
  <si>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</si>
  <si>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</si>
  <si>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</si>
  <si>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</si>
  <si>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</si>
  <si>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</si>
  <si>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</si>
  <si>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</si>
  <si>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</si>
  <si>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</si>
  <si>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</si>
  <si>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</si>
  <si>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</si>
  <si>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</si>
  <si>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</si>
  <si>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</si>
  <si>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</si>
  <si>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</si>
  <si>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</si>
  <si>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</si>
  <si>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</si>
  <si>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</si>
  <si>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</si>
  <si>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</si>
  <si>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</si>
  <si>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</si>
  <si>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</si>
  <si>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</si>
  <si>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</si>
  <si>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</si>
  <si>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</si>
  <si>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</si>
  <si>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</si>
  <si>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</si>
  <si>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</si>
  <si>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</si>
  <si>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</si>
  <si>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</si>
  <si>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</si>
  <si>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</si>
  <si>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</si>
  <si>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</si>
  <si>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</si>
  <si>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</si>
  <si>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</si>
  <si>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</si>
  <si>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</si>
  <si>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</si>
  <si>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</si>
  <si>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</si>
  <si>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</si>
  <si>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</si>
  <si>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</si>
  <si>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</si>
  <si>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</si>
  <si>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</si>
  <si>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</si>
  <si>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</si>
  <si>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</si>
  <si>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</si>
  <si>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</si>
  <si>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</si>
  <si>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</si>
  <si>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</si>
  <si>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</si>
  <si>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</si>
  <si>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</si>
  <si>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</si>
  <si>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</si>
  <si>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</si>
  <si>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</si>
  <si>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</si>
  <si>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</si>
  <si>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</si>
  <si>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</si>
  <si>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</si>
  <si>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</si>
  <si>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</si>
  <si>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</si>
  <si>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</si>
  <si>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</si>
  <si>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</si>
  <si>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</si>
  <si>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</si>
  <si>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</si>
  <si>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</si>
  <si>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</si>
  <si>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</si>
  <si>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</si>
  <si>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</si>
  <si>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</si>
  <si>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</si>
  <si>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</si>
  <si>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</si>
  <si>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</si>
  <si>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</si>
  <si>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</si>
  <si>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</si>
  <si>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</si>
  <si>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</si>
  <si>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</si>
  <si>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</si>
  <si>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</si>
  <si>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</si>
  <si>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</si>
  <si>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</si>
  <si>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</si>
  <si>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</si>
  <si>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</si>
  <si>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</si>
  <si>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Santa Rosa County</t>
  </si>
  <si>
    <t>Tappie A. Villane</t>
  </si>
  <si>
    <t>(850) 983-1900</t>
  </si>
  <si>
    <t>villane@santarosa.fl.gov</t>
  </si>
  <si>
    <t>Main Elections Office</t>
  </si>
  <si>
    <t>6495 Caroline Street, Suite F, Milton 32570</t>
  </si>
  <si>
    <t>Santa Rosa County Auditorium</t>
  </si>
  <si>
    <t>4530 Spikes Way, Milton 32583</t>
  </si>
  <si>
    <t>Pace Community Center</t>
  </si>
  <si>
    <t>5976 Chumuckla Hwy. Pace 32571</t>
  </si>
  <si>
    <t>South End Elections Office</t>
  </si>
  <si>
    <t>5841 Gulf Breeze Pkwy. Gulf Breeze 32563</t>
  </si>
  <si>
    <t>Tiger Point Community Center</t>
  </si>
  <si>
    <t>1370 Tiger Park Lane, Gulf Breeze 32563</t>
  </si>
  <si>
    <t>Navarre Community Gym</t>
  </si>
  <si>
    <t>8840 High School Blvd., Navarre 325633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</si>
</sst>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
      <sz val="12"/>
      <color theme="1"/>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3"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9" fillId="0" borderId="2" xfId="0" applyFont="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illane@santarosa.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4" t="s">
        <v>117</v>
      </c>
      <c r="B2" s="35"/>
      <c r="C2" s="35"/>
      <c r="D2" s="36"/>
    </row>
    <row r="3" spans="1:4" ht="19.5" thickBot="1" x14ac:dyDescent="0.35">
      <c r="A3" s="46" t="s">
        <v>120</v>
      </c>
      <c r="B3" s="47"/>
      <c r="C3" s="47"/>
      <c r="D3" s="48"/>
    </row>
    <row r="4" spans="1:4" ht="19.7" thickBot="1" x14ac:dyDescent="0.4">
      <c r="A4" s="5"/>
      <c r="B4" s="5"/>
      <c r="C4" s="5"/>
      <c r="D4" s="5"/>
    </row>
    <row r="5" spans="1:4" x14ac:dyDescent="0.25">
      <c r="A5" s="54" t="s">
        <v>8</v>
      </c>
      <c r="B5" s="37" t="s">
        <v>118</v>
      </c>
      <c r="C5" s="37"/>
      <c r="D5" s="38"/>
    </row>
    <row r="6" spans="1:4" x14ac:dyDescent="0.25">
      <c r="A6" s="55"/>
      <c r="B6" s="39"/>
      <c r="C6" s="39"/>
      <c r="D6" s="40"/>
    </row>
    <row r="7" spans="1:4" x14ac:dyDescent="0.25">
      <c r="A7" s="55"/>
      <c r="B7" s="39"/>
      <c r="C7" s="39"/>
      <c r="D7" s="40"/>
    </row>
    <row r="8" spans="1:4" ht="47.85" customHeight="1" thickBot="1" x14ac:dyDescent="0.3">
      <c r="A8" s="56"/>
      <c r="B8" s="41"/>
      <c r="C8" s="41"/>
      <c r="D8" s="42"/>
    </row>
    <row r="9" spans="1:4" thickBot="1" x14ac:dyDescent="0.3"/>
    <row r="10" spans="1:4" ht="20.25" customHeight="1" x14ac:dyDescent="0.25">
      <c r="A10" s="6" t="s">
        <v>3</v>
      </c>
      <c r="B10" s="49" t="s">
        <v>122</v>
      </c>
      <c r="C10" s="49"/>
      <c r="D10" s="50"/>
    </row>
    <row r="11" spans="1:4" ht="21.75" customHeight="1" x14ac:dyDescent="0.25">
      <c r="A11" s="3" t="s">
        <v>4</v>
      </c>
      <c r="B11" s="51">
        <v>45314</v>
      </c>
      <c r="C11" s="52"/>
      <c r="D11" s="53"/>
    </row>
    <row r="12" spans="1:4" ht="19.5" customHeight="1" x14ac:dyDescent="0.25">
      <c r="A12" s="3" t="s">
        <v>5</v>
      </c>
      <c r="B12" s="52" t="s">
        <v>123</v>
      </c>
      <c r="C12" s="52"/>
      <c r="D12" s="53"/>
    </row>
    <row r="13" spans="1:4" ht="20.25" customHeight="1" x14ac:dyDescent="0.25">
      <c r="A13" s="3" t="s">
        <v>6</v>
      </c>
      <c r="B13" s="52" t="s">
        <v>124</v>
      </c>
      <c r="C13" s="52"/>
      <c r="D13" s="53"/>
    </row>
    <row r="14" spans="1:4" ht="21.2" customHeight="1" thickBot="1" x14ac:dyDescent="0.3">
      <c r="A14" s="4" t="s">
        <v>7</v>
      </c>
      <c r="B14" s="43" t="s">
        <v>125</v>
      </c>
      <c r="C14" s="44"/>
      <c r="D14" s="45"/>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129"/>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88" sqref="A88:XFD88"/>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8.75" x14ac:dyDescent="0.3">
      <c r="A1" s="34" t="s">
        <v>117</v>
      </c>
      <c r="B1" s="35"/>
      <c r="C1" s="35"/>
      <c r="D1" s="35"/>
      <c r="E1" s="35"/>
      <c r="F1" s="35"/>
      <c r="G1" s="35"/>
      <c r="H1" s="36"/>
    </row>
    <row r="2" spans="1:8" ht="18.75" x14ac:dyDescent="0.3">
      <c r="A2" s="73" t="s">
        <v>121</v>
      </c>
      <c r="B2" s="74"/>
      <c r="C2" s="74"/>
      <c r="D2" s="74"/>
      <c r="E2" s="74"/>
      <c r="F2" s="74"/>
      <c r="G2" s="74"/>
      <c r="H2" s="75"/>
    </row>
    <row r="3" spans="1:8" ht="19.7" customHeight="1" thickBot="1" x14ac:dyDescent="0.35">
      <c r="A3" s="46" t="s">
        <v>122</v>
      </c>
      <c r="B3" s="47"/>
      <c r="C3" s="47"/>
      <c r="D3" s="47"/>
      <c r="E3" s="47"/>
      <c r="F3" s="47"/>
      <c r="G3" s="47"/>
      <c r="H3" s="48"/>
    </row>
    <row r="4" spans="1:8" ht="19.5" thickBot="1" x14ac:dyDescent="0.35">
      <c r="A4" s="2"/>
      <c r="B4" s="5"/>
      <c r="C4" s="5"/>
      <c r="D4" s="5"/>
      <c r="E4" s="5"/>
      <c r="F4" s="5"/>
      <c r="G4" s="5"/>
      <c r="H4" s="5"/>
    </row>
    <row r="5" spans="1:8" ht="19.149999999999999" x14ac:dyDescent="0.35">
      <c r="A5" s="76" t="s">
        <v>10</v>
      </c>
      <c r="B5" s="77"/>
      <c r="C5" s="77"/>
      <c r="D5" s="77"/>
      <c r="E5" s="77"/>
      <c r="F5" s="78"/>
      <c r="G5" s="78"/>
      <c r="H5" s="79"/>
    </row>
    <row r="6" spans="1:8" ht="31.5" x14ac:dyDescent="0.25">
      <c r="A6" s="26" t="s">
        <v>9</v>
      </c>
      <c r="B6" s="17" t="s">
        <v>0</v>
      </c>
      <c r="C6" s="80" t="s">
        <v>116</v>
      </c>
      <c r="D6" s="80"/>
      <c r="E6" s="80"/>
      <c r="F6" s="80"/>
      <c r="G6" s="17" t="s">
        <v>16</v>
      </c>
      <c r="H6" s="27" t="s">
        <v>119</v>
      </c>
    </row>
    <row r="7" spans="1:8" s="23" customFormat="1" ht="30" x14ac:dyDescent="0.25">
      <c r="A7" s="33" t="s">
        <v>126</v>
      </c>
      <c r="B7" s="25" t="s">
        <v>19</v>
      </c>
      <c r="C7" s="81" t="s">
        <v>127</v>
      </c>
      <c r="D7" s="81"/>
      <c r="E7" s="81"/>
      <c r="F7" s="81"/>
      <c r="G7" s="24" t="s">
        <v>30</v>
      </c>
      <c r="H7" s="29" t="s">
        <v>14</v>
      </c>
    </row>
    <row r="8" spans="1:8" x14ac:dyDescent="0.25">
      <c r="A8" s="10"/>
      <c r="B8" s="9"/>
      <c r="C8" s="16"/>
      <c r="D8" s="63"/>
      <c r="E8" s="64"/>
      <c r="F8" s="64"/>
      <c r="G8" s="65"/>
      <c r="H8" s="11"/>
    </row>
    <row r="9" spans="1:8" x14ac:dyDescent="0.25">
      <c r="A9" s="30" t="s">
        <v>1</v>
      </c>
      <c r="B9" s="57" t="s">
        <v>115</v>
      </c>
      <c r="C9" s="58"/>
      <c r="D9" s="7" t="s">
        <v>101</v>
      </c>
      <c r="E9" s="66" t="s">
        <v>12</v>
      </c>
      <c r="F9" s="67"/>
      <c r="G9" s="66" t="s">
        <v>2</v>
      </c>
      <c r="H9" s="68"/>
    </row>
    <row r="10" spans="1:8" x14ac:dyDescent="0.25">
      <c r="A10" s="31" t="s">
        <v>103</v>
      </c>
      <c r="B10" s="59">
        <v>45509</v>
      </c>
      <c r="C10" s="60"/>
      <c r="D10" s="18" t="s">
        <v>14</v>
      </c>
      <c r="E10" s="69">
        <v>0.35416666666666669</v>
      </c>
      <c r="F10" s="70"/>
      <c r="G10" s="71">
        <v>0.6875</v>
      </c>
      <c r="H10" s="72"/>
    </row>
    <row r="11" spans="1:8" x14ac:dyDescent="0.25">
      <c r="A11" s="31" t="s">
        <v>102</v>
      </c>
      <c r="B11" s="59">
        <v>45510</v>
      </c>
      <c r="C11" s="60"/>
      <c r="D11" s="18" t="s">
        <v>14</v>
      </c>
      <c r="E11" s="69">
        <v>0.35416666666666669</v>
      </c>
      <c r="F11" s="70"/>
      <c r="G11" s="71">
        <v>0.6875</v>
      </c>
      <c r="H11" s="72"/>
    </row>
    <row r="12" spans="1:8" x14ac:dyDescent="0.25">
      <c r="A12" s="31" t="s">
        <v>104</v>
      </c>
      <c r="B12" s="59">
        <v>45511</v>
      </c>
      <c r="C12" s="60"/>
      <c r="D12" s="18" t="s">
        <v>14</v>
      </c>
      <c r="E12" s="69">
        <v>0.35416666666666669</v>
      </c>
      <c r="F12" s="70"/>
      <c r="G12" s="71">
        <v>0.6875</v>
      </c>
      <c r="H12" s="72"/>
    </row>
    <row r="13" spans="1:8" x14ac:dyDescent="0.25">
      <c r="A13" s="31" t="s">
        <v>105</v>
      </c>
      <c r="B13" s="59">
        <v>45512</v>
      </c>
      <c r="C13" s="60"/>
      <c r="D13" s="18" t="s">
        <v>14</v>
      </c>
      <c r="E13" s="69">
        <v>0.35416666666666669</v>
      </c>
      <c r="F13" s="70"/>
      <c r="G13" s="71">
        <v>0.6875</v>
      </c>
      <c r="H13" s="72"/>
    </row>
    <row r="14" spans="1:8" x14ac:dyDescent="0.25">
      <c r="A14" s="31" t="s">
        <v>106</v>
      </c>
      <c r="B14" s="59">
        <v>45513</v>
      </c>
      <c r="C14" s="60"/>
      <c r="D14" s="18" t="s">
        <v>14</v>
      </c>
      <c r="E14" s="69">
        <v>0.35416666666666669</v>
      </c>
      <c r="F14" s="70"/>
      <c r="G14" s="71">
        <v>0.6875</v>
      </c>
      <c r="H14" s="72"/>
    </row>
    <row r="15" spans="1:8" x14ac:dyDescent="0.25">
      <c r="A15" s="31" t="s">
        <v>107</v>
      </c>
      <c r="B15" s="59">
        <v>45514</v>
      </c>
      <c r="C15" s="60"/>
      <c r="D15" s="18" t="s">
        <v>14</v>
      </c>
      <c r="E15" s="69">
        <v>0.35416666666666669</v>
      </c>
      <c r="F15" s="70"/>
      <c r="G15" s="71">
        <v>0.6875</v>
      </c>
      <c r="H15" s="72"/>
    </row>
    <row r="16" spans="1:8" x14ac:dyDescent="0.25">
      <c r="A16" s="31" t="s">
        <v>108</v>
      </c>
      <c r="B16" s="59">
        <v>45515</v>
      </c>
      <c r="C16" s="60"/>
      <c r="D16" s="18" t="s">
        <v>14</v>
      </c>
      <c r="E16" s="69">
        <v>0.35416666666666669</v>
      </c>
      <c r="F16" s="70"/>
      <c r="G16" s="71">
        <v>0.6875</v>
      </c>
      <c r="H16" s="72"/>
    </row>
    <row r="17" spans="1:8" x14ac:dyDescent="0.25">
      <c r="A17" s="31" t="s">
        <v>109</v>
      </c>
      <c r="B17" s="59">
        <v>45516</v>
      </c>
      <c r="C17" s="60"/>
      <c r="D17" s="18" t="s">
        <v>14</v>
      </c>
      <c r="E17" s="69">
        <v>0.35416666666666669</v>
      </c>
      <c r="F17" s="70"/>
      <c r="G17" s="71">
        <v>0.6875</v>
      </c>
      <c r="H17" s="72"/>
    </row>
    <row r="18" spans="1:8" x14ac:dyDescent="0.25">
      <c r="A18" s="31" t="s">
        <v>110</v>
      </c>
      <c r="B18" s="59">
        <v>45517</v>
      </c>
      <c r="C18" s="60"/>
      <c r="D18" s="18" t="s">
        <v>14</v>
      </c>
      <c r="E18" s="69">
        <v>0.35416666666666669</v>
      </c>
      <c r="F18" s="70"/>
      <c r="G18" s="71">
        <v>0.6875</v>
      </c>
      <c r="H18" s="72"/>
    </row>
    <row r="19" spans="1:8" x14ac:dyDescent="0.25">
      <c r="A19" s="31" t="s">
        <v>111</v>
      </c>
      <c r="B19" s="59">
        <v>45518</v>
      </c>
      <c r="C19" s="60"/>
      <c r="D19" s="18" t="s">
        <v>14</v>
      </c>
      <c r="E19" s="69">
        <v>0.35416666666666669</v>
      </c>
      <c r="F19" s="70"/>
      <c r="G19" s="71">
        <v>0.6875</v>
      </c>
      <c r="H19" s="72"/>
    </row>
    <row r="20" spans="1:8" x14ac:dyDescent="0.25">
      <c r="A20" s="31" t="s">
        <v>112</v>
      </c>
      <c r="B20" s="59">
        <v>45519</v>
      </c>
      <c r="C20" s="60"/>
      <c r="D20" s="18" t="s">
        <v>14</v>
      </c>
      <c r="E20" s="69">
        <v>0.35416666666666669</v>
      </c>
      <c r="F20" s="70"/>
      <c r="G20" s="71">
        <v>0.6875</v>
      </c>
      <c r="H20" s="72"/>
    </row>
    <row r="21" spans="1:8" x14ac:dyDescent="0.25">
      <c r="A21" s="31" t="s">
        <v>113</v>
      </c>
      <c r="B21" s="59">
        <v>45520</v>
      </c>
      <c r="C21" s="60"/>
      <c r="D21" s="18" t="s">
        <v>14</v>
      </c>
      <c r="E21" s="69">
        <v>0.35416666666666669</v>
      </c>
      <c r="F21" s="70"/>
      <c r="G21" s="71">
        <v>0.6875</v>
      </c>
      <c r="H21" s="72"/>
    </row>
    <row r="22" spans="1:8" x14ac:dyDescent="0.25">
      <c r="A22" s="31" t="s">
        <v>107</v>
      </c>
      <c r="B22" s="59">
        <v>45521</v>
      </c>
      <c r="C22" s="60"/>
      <c r="D22" s="18" t="s">
        <v>14</v>
      </c>
      <c r="E22" s="69">
        <v>0.35416666666666669</v>
      </c>
      <c r="F22" s="70"/>
      <c r="G22" s="71">
        <v>0.6875</v>
      </c>
      <c r="H22" s="72"/>
    </row>
    <row r="23" spans="1:8" ht="15.75" thickBot="1" x14ac:dyDescent="0.3">
      <c r="A23" s="32" t="s">
        <v>114</v>
      </c>
      <c r="B23" s="61">
        <v>45522</v>
      </c>
      <c r="C23" s="62"/>
      <c r="D23" s="19" t="s">
        <v>15</v>
      </c>
      <c r="E23" s="82"/>
      <c r="F23" s="83"/>
      <c r="G23" s="84"/>
      <c r="H23" s="85"/>
    </row>
    <row r="24" spans="1:8" x14ac:dyDescent="0.25">
      <c r="A24" s="1"/>
      <c r="B24" s="1"/>
      <c r="C24" s="1"/>
      <c r="D24" s="20"/>
      <c r="E24" s="1"/>
      <c r="F24" s="1"/>
      <c r="G24" s="1"/>
    </row>
    <row r="25" spans="1:8" ht="15.75" thickBot="1" x14ac:dyDescent="0.3">
      <c r="A25" s="1"/>
      <c r="B25" s="1"/>
      <c r="C25" s="1"/>
      <c r="D25" s="20"/>
      <c r="E25" s="1"/>
      <c r="F25" s="1"/>
      <c r="G25" s="1"/>
    </row>
    <row r="26" spans="1:8" ht="19.149999999999999" x14ac:dyDescent="0.35">
      <c r="A26" s="76" t="s">
        <v>11</v>
      </c>
      <c r="B26" s="77"/>
      <c r="C26" s="77"/>
      <c r="D26" s="77"/>
      <c r="E26" s="77"/>
      <c r="F26" s="78"/>
      <c r="G26" s="78"/>
      <c r="H26" s="79"/>
    </row>
    <row r="27" spans="1:8" ht="31.5" x14ac:dyDescent="0.25">
      <c r="A27" s="26" t="s">
        <v>9</v>
      </c>
      <c r="B27" s="17" t="s">
        <v>0</v>
      </c>
      <c r="C27" s="80" t="s">
        <v>116</v>
      </c>
      <c r="D27" s="80"/>
      <c r="E27" s="80"/>
      <c r="F27" s="80"/>
      <c r="G27" s="17" t="s">
        <v>16</v>
      </c>
      <c r="H27" s="27" t="s">
        <v>119</v>
      </c>
    </row>
    <row r="28" spans="1:8" s="23" customFormat="1" ht="30" x14ac:dyDescent="0.25">
      <c r="A28" s="28" t="s">
        <v>128</v>
      </c>
      <c r="B28" s="25" t="s">
        <v>29</v>
      </c>
      <c r="C28" s="86" t="s">
        <v>129</v>
      </c>
      <c r="D28" s="87"/>
      <c r="E28" s="87"/>
      <c r="F28" s="88"/>
      <c r="G28" s="24" t="s">
        <v>30</v>
      </c>
      <c r="H28" s="29" t="s">
        <v>14</v>
      </c>
    </row>
    <row r="29" spans="1:8" x14ac:dyDescent="0.25">
      <c r="A29" s="10"/>
      <c r="B29" s="9"/>
      <c r="C29" s="16"/>
      <c r="D29" s="63"/>
      <c r="E29" s="64"/>
      <c r="F29" s="64"/>
      <c r="G29" s="65"/>
      <c r="H29" s="11"/>
    </row>
    <row r="30" spans="1:8" x14ac:dyDescent="0.25">
      <c r="A30" s="30" t="s">
        <v>1</v>
      </c>
      <c r="B30" s="57" t="s">
        <v>115</v>
      </c>
      <c r="C30" s="58"/>
      <c r="D30" s="7" t="s">
        <v>101</v>
      </c>
      <c r="E30" s="66" t="s">
        <v>12</v>
      </c>
      <c r="F30" s="67"/>
      <c r="G30" s="66" t="s">
        <v>2</v>
      </c>
      <c r="H30" s="68"/>
    </row>
    <row r="31" spans="1:8" x14ac:dyDescent="0.25">
      <c r="A31" s="31" t="s">
        <v>103</v>
      </c>
      <c r="B31" s="59">
        <f>B10</f>
        <v>45509</v>
      </c>
      <c r="C31" s="60"/>
      <c r="D31" s="18" t="s">
        <v>14</v>
      </c>
      <c r="E31" s="69">
        <v>0.35416666666666669</v>
      </c>
      <c r="F31" s="70"/>
      <c r="G31" s="71">
        <v>0.6875</v>
      </c>
      <c r="H31" s="72"/>
    </row>
    <row r="32" spans="1:8" x14ac:dyDescent="0.25">
      <c r="A32" s="31" t="s">
        <v>102</v>
      </c>
      <c r="B32" s="59">
        <f t="shared" ref="B32:B43" si="0">B11</f>
        <v>45510</v>
      </c>
      <c r="C32" s="60"/>
      <c r="D32" s="18" t="s">
        <v>14</v>
      </c>
      <c r="E32" s="69">
        <v>0.35416666666666669</v>
      </c>
      <c r="F32" s="70"/>
      <c r="G32" s="71">
        <v>0.6875</v>
      </c>
      <c r="H32" s="72"/>
    </row>
    <row r="33" spans="1:8" x14ac:dyDescent="0.25">
      <c r="A33" s="31" t="s">
        <v>104</v>
      </c>
      <c r="B33" s="59">
        <f t="shared" si="0"/>
        <v>45511</v>
      </c>
      <c r="C33" s="60"/>
      <c r="D33" s="18" t="s">
        <v>14</v>
      </c>
      <c r="E33" s="69">
        <v>0.35416666666666669</v>
      </c>
      <c r="F33" s="70"/>
      <c r="G33" s="71">
        <v>0.6875</v>
      </c>
      <c r="H33" s="72"/>
    </row>
    <row r="34" spans="1:8" x14ac:dyDescent="0.25">
      <c r="A34" s="31" t="s">
        <v>105</v>
      </c>
      <c r="B34" s="59">
        <f t="shared" si="0"/>
        <v>45512</v>
      </c>
      <c r="C34" s="60"/>
      <c r="D34" s="18" t="s">
        <v>14</v>
      </c>
      <c r="E34" s="69">
        <v>0.35416666666666669</v>
      </c>
      <c r="F34" s="70"/>
      <c r="G34" s="71">
        <v>0.6875</v>
      </c>
      <c r="H34" s="72"/>
    </row>
    <row r="35" spans="1:8" x14ac:dyDescent="0.25">
      <c r="A35" s="31" t="s">
        <v>106</v>
      </c>
      <c r="B35" s="59">
        <f t="shared" si="0"/>
        <v>45513</v>
      </c>
      <c r="C35" s="60"/>
      <c r="D35" s="18" t="s">
        <v>14</v>
      </c>
      <c r="E35" s="69">
        <v>0.35416666666666669</v>
      </c>
      <c r="F35" s="70"/>
      <c r="G35" s="71">
        <v>0.6875</v>
      </c>
      <c r="H35" s="72"/>
    </row>
    <row r="36" spans="1:8" x14ac:dyDescent="0.25">
      <c r="A36" s="31" t="s">
        <v>107</v>
      </c>
      <c r="B36" s="59">
        <f t="shared" si="0"/>
        <v>45514</v>
      </c>
      <c r="C36" s="60"/>
      <c r="D36" s="18" t="s">
        <v>14</v>
      </c>
      <c r="E36" s="69">
        <v>0.35416666666666669</v>
      </c>
      <c r="F36" s="70"/>
      <c r="G36" s="71">
        <v>0.6875</v>
      </c>
      <c r="H36" s="72"/>
    </row>
    <row r="37" spans="1:8" x14ac:dyDescent="0.25">
      <c r="A37" s="31" t="s">
        <v>108</v>
      </c>
      <c r="B37" s="59">
        <f t="shared" si="0"/>
        <v>45515</v>
      </c>
      <c r="C37" s="60"/>
      <c r="D37" s="18" t="s">
        <v>14</v>
      </c>
      <c r="E37" s="69">
        <v>0.35416666666666669</v>
      </c>
      <c r="F37" s="70"/>
      <c r="G37" s="71">
        <v>0.6875</v>
      </c>
      <c r="H37" s="72"/>
    </row>
    <row r="38" spans="1:8" x14ac:dyDescent="0.25">
      <c r="A38" s="31" t="s">
        <v>109</v>
      </c>
      <c r="B38" s="59">
        <f t="shared" si="0"/>
        <v>45516</v>
      </c>
      <c r="C38" s="60"/>
      <c r="D38" s="18" t="s">
        <v>14</v>
      </c>
      <c r="E38" s="69">
        <v>0.35416666666666669</v>
      </c>
      <c r="F38" s="70"/>
      <c r="G38" s="71">
        <v>0.6875</v>
      </c>
      <c r="H38" s="72"/>
    </row>
    <row r="39" spans="1:8" x14ac:dyDescent="0.25">
      <c r="A39" s="31" t="s">
        <v>110</v>
      </c>
      <c r="B39" s="59">
        <f t="shared" si="0"/>
        <v>45517</v>
      </c>
      <c r="C39" s="60"/>
      <c r="D39" s="18" t="s">
        <v>14</v>
      </c>
      <c r="E39" s="69">
        <v>0.35416666666666669</v>
      </c>
      <c r="F39" s="70"/>
      <c r="G39" s="71">
        <v>0.6875</v>
      </c>
      <c r="H39" s="72"/>
    </row>
    <row r="40" spans="1:8" x14ac:dyDescent="0.25">
      <c r="A40" s="31" t="s">
        <v>111</v>
      </c>
      <c r="B40" s="59">
        <f t="shared" si="0"/>
        <v>45518</v>
      </c>
      <c r="C40" s="60"/>
      <c r="D40" s="18" t="s">
        <v>14</v>
      </c>
      <c r="E40" s="69">
        <v>0.35416666666666669</v>
      </c>
      <c r="F40" s="70"/>
      <c r="G40" s="71">
        <v>0.6875</v>
      </c>
      <c r="H40" s="72"/>
    </row>
    <row r="41" spans="1:8" x14ac:dyDescent="0.25">
      <c r="A41" s="31" t="s">
        <v>112</v>
      </c>
      <c r="B41" s="59">
        <f t="shared" si="0"/>
        <v>45519</v>
      </c>
      <c r="C41" s="60"/>
      <c r="D41" s="18" t="s">
        <v>14</v>
      </c>
      <c r="E41" s="69">
        <v>0.35416666666666669</v>
      </c>
      <c r="F41" s="70"/>
      <c r="G41" s="71">
        <v>0.6875</v>
      </c>
      <c r="H41" s="72"/>
    </row>
    <row r="42" spans="1:8" x14ac:dyDescent="0.25">
      <c r="A42" s="31" t="s">
        <v>113</v>
      </c>
      <c r="B42" s="59">
        <f t="shared" si="0"/>
        <v>45520</v>
      </c>
      <c r="C42" s="60"/>
      <c r="D42" s="18" t="s">
        <v>14</v>
      </c>
      <c r="E42" s="69">
        <v>0.35416666666666669</v>
      </c>
      <c r="F42" s="70"/>
      <c r="G42" s="71">
        <v>0.6875</v>
      </c>
      <c r="H42" s="72"/>
    </row>
    <row r="43" spans="1:8" x14ac:dyDescent="0.25">
      <c r="A43" s="31" t="s">
        <v>107</v>
      </c>
      <c r="B43" s="59">
        <f t="shared" si="0"/>
        <v>45521</v>
      </c>
      <c r="C43" s="60"/>
      <c r="D43" s="18" t="s">
        <v>14</v>
      </c>
      <c r="E43" s="69">
        <v>0.35416666666666669</v>
      </c>
      <c r="F43" s="70"/>
      <c r="G43" s="71">
        <v>0.6875</v>
      </c>
      <c r="H43" s="72"/>
    </row>
    <row r="44" spans="1:8" ht="15.75" thickBot="1" x14ac:dyDescent="0.3">
      <c r="A44" s="32" t="s">
        <v>114</v>
      </c>
      <c r="B44" s="61">
        <f>B23</f>
        <v>45522</v>
      </c>
      <c r="C44" s="62"/>
      <c r="D44" s="19" t="s">
        <v>15</v>
      </c>
      <c r="E44" s="82"/>
      <c r="F44" s="83"/>
      <c r="G44" s="84"/>
      <c r="H44" s="85"/>
    </row>
    <row r="46" spans="1:8" ht="15.75" thickBot="1" x14ac:dyDescent="0.3"/>
    <row r="47" spans="1:8" ht="18.75" x14ac:dyDescent="0.3">
      <c r="A47" s="76" t="s">
        <v>13</v>
      </c>
      <c r="B47" s="77"/>
      <c r="C47" s="77"/>
      <c r="D47" s="77"/>
      <c r="E47" s="77"/>
      <c r="F47" s="78"/>
      <c r="G47" s="78"/>
      <c r="H47" s="79"/>
    </row>
    <row r="48" spans="1:8" ht="31.5" x14ac:dyDescent="0.25">
      <c r="A48" s="26" t="s">
        <v>9</v>
      </c>
      <c r="B48" s="17" t="s">
        <v>0</v>
      </c>
      <c r="C48" s="80" t="s">
        <v>116</v>
      </c>
      <c r="D48" s="80"/>
      <c r="E48" s="80"/>
      <c r="F48" s="80"/>
      <c r="G48" s="17" t="s">
        <v>16</v>
      </c>
      <c r="H48" s="27" t="s">
        <v>119</v>
      </c>
    </row>
    <row r="49" spans="1:8" ht="30" x14ac:dyDescent="0.25">
      <c r="A49" s="28" t="s">
        <v>130</v>
      </c>
      <c r="B49" s="25" t="s">
        <v>29</v>
      </c>
      <c r="C49" s="86" t="s">
        <v>131</v>
      </c>
      <c r="D49" s="87"/>
      <c r="E49" s="87"/>
      <c r="F49" s="88"/>
      <c r="G49" s="24" t="s">
        <v>30</v>
      </c>
      <c r="H49" s="29" t="s">
        <v>14</v>
      </c>
    </row>
    <row r="50" spans="1:8" x14ac:dyDescent="0.25">
      <c r="A50" s="10"/>
      <c r="B50" s="9"/>
      <c r="C50" s="16"/>
      <c r="D50" s="89"/>
      <c r="E50" s="90"/>
      <c r="F50" s="90"/>
      <c r="G50" s="91"/>
      <c r="H50" s="11"/>
    </row>
    <row r="51" spans="1:8" x14ac:dyDescent="0.25">
      <c r="A51" s="30" t="s">
        <v>1</v>
      </c>
      <c r="B51" s="57" t="s">
        <v>115</v>
      </c>
      <c r="C51" s="58"/>
      <c r="D51" s="7" t="s">
        <v>101</v>
      </c>
      <c r="E51" s="66" t="s">
        <v>12</v>
      </c>
      <c r="F51" s="67"/>
      <c r="G51" s="66" t="s">
        <v>2</v>
      </c>
      <c r="H51" s="68"/>
    </row>
    <row r="52" spans="1:8" x14ac:dyDescent="0.25">
      <c r="A52" s="31" t="s">
        <v>103</v>
      </c>
      <c r="B52" s="59">
        <f>B31</f>
        <v>45509</v>
      </c>
      <c r="C52" s="60"/>
      <c r="D52" s="18" t="s">
        <v>14</v>
      </c>
      <c r="E52" s="69">
        <v>0.35416666666666669</v>
      </c>
      <c r="F52" s="70"/>
      <c r="G52" s="71">
        <v>0.6875</v>
      </c>
      <c r="H52" s="72"/>
    </row>
    <row r="53" spans="1:8" x14ac:dyDescent="0.25">
      <c r="A53" s="31" t="s">
        <v>102</v>
      </c>
      <c r="B53" s="59">
        <f t="shared" ref="B53:B64" si="1">B32</f>
        <v>45510</v>
      </c>
      <c r="C53" s="60"/>
      <c r="D53" s="18" t="s">
        <v>14</v>
      </c>
      <c r="E53" s="69">
        <v>0.35416666666666669</v>
      </c>
      <c r="F53" s="70"/>
      <c r="G53" s="71">
        <v>0.6875</v>
      </c>
      <c r="H53" s="72"/>
    </row>
    <row r="54" spans="1:8" x14ac:dyDescent="0.25">
      <c r="A54" s="31" t="s">
        <v>104</v>
      </c>
      <c r="B54" s="59">
        <f t="shared" si="1"/>
        <v>45511</v>
      </c>
      <c r="C54" s="60"/>
      <c r="D54" s="18" t="s">
        <v>14</v>
      </c>
      <c r="E54" s="69">
        <v>0.35416666666666669</v>
      </c>
      <c r="F54" s="70"/>
      <c r="G54" s="71">
        <v>0.6875</v>
      </c>
      <c r="H54" s="72"/>
    </row>
    <row r="55" spans="1:8" x14ac:dyDescent="0.25">
      <c r="A55" s="31" t="s">
        <v>105</v>
      </c>
      <c r="B55" s="59">
        <f t="shared" si="1"/>
        <v>45512</v>
      </c>
      <c r="C55" s="60"/>
      <c r="D55" s="18" t="s">
        <v>14</v>
      </c>
      <c r="E55" s="69">
        <v>0.35416666666666669</v>
      </c>
      <c r="F55" s="70"/>
      <c r="G55" s="71">
        <v>0.6875</v>
      </c>
      <c r="H55" s="72"/>
    </row>
    <row r="56" spans="1:8" x14ac:dyDescent="0.25">
      <c r="A56" s="31" t="s">
        <v>106</v>
      </c>
      <c r="B56" s="59">
        <f t="shared" si="1"/>
        <v>45513</v>
      </c>
      <c r="C56" s="60"/>
      <c r="D56" s="18" t="s">
        <v>14</v>
      </c>
      <c r="E56" s="69">
        <v>0.35416666666666669</v>
      </c>
      <c r="F56" s="70"/>
      <c r="G56" s="71">
        <v>0.6875</v>
      </c>
      <c r="H56" s="72"/>
    </row>
    <row r="57" spans="1:8" x14ac:dyDescent="0.25">
      <c r="A57" s="31" t="s">
        <v>107</v>
      </c>
      <c r="B57" s="59">
        <f t="shared" si="1"/>
        <v>45514</v>
      </c>
      <c r="C57" s="60"/>
      <c r="D57" s="18" t="s">
        <v>14</v>
      </c>
      <c r="E57" s="69">
        <v>0.35416666666666669</v>
      </c>
      <c r="F57" s="70"/>
      <c r="G57" s="71">
        <v>0.6875</v>
      </c>
      <c r="H57" s="72"/>
    </row>
    <row r="58" spans="1:8" x14ac:dyDescent="0.25">
      <c r="A58" s="31" t="s">
        <v>108</v>
      </c>
      <c r="B58" s="59">
        <f t="shared" si="1"/>
        <v>45515</v>
      </c>
      <c r="C58" s="60"/>
      <c r="D58" s="18" t="s">
        <v>14</v>
      </c>
      <c r="E58" s="69">
        <v>0.35416666666666669</v>
      </c>
      <c r="F58" s="70"/>
      <c r="G58" s="71">
        <v>0.6875</v>
      </c>
      <c r="H58" s="72"/>
    </row>
    <row r="59" spans="1:8" x14ac:dyDescent="0.25">
      <c r="A59" s="31" t="s">
        <v>109</v>
      </c>
      <c r="B59" s="59">
        <f t="shared" si="1"/>
        <v>45516</v>
      </c>
      <c r="C59" s="60"/>
      <c r="D59" s="18" t="s">
        <v>14</v>
      </c>
      <c r="E59" s="69">
        <v>0.35416666666666669</v>
      </c>
      <c r="F59" s="70"/>
      <c r="G59" s="71">
        <v>0.6875</v>
      </c>
      <c r="H59" s="72"/>
    </row>
    <row r="60" spans="1:8" x14ac:dyDescent="0.25">
      <c r="A60" s="31" t="s">
        <v>110</v>
      </c>
      <c r="B60" s="59">
        <f t="shared" si="1"/>
        <v>45517</v>
      </c>
      <c r="C60" s="60"/>
      <c r="D60" s="18" t="s">
        <v>14</v>
      </c>
      <c r="E60" s="69">
        <v>0.35416666666666669</v>
      </c>
      <c r="F60" s="70"/>
      <c r="G60" s="71">
        <v>0.6875</v>
      </c>
      <c r="H60" s="72"/>
    </row>
    <row r="61" spans="1:8" x14ac:dyDescent="0.25">
      <c r="A61" s="31" t="s">
        <v>111</v>
      </c>
      <c r="B61" s="59">
        <f t="shared" si="1"/>
        <v>45518</v>
      </c>
      <c r="C61" s="60"/>
      <c r="D61" s="18" t="s">
        <v>14</v>
      </c>
      <c r="E61" s="69">
        <v>0.35416666666666669</v>
      </c>
      <c r="F61" s="70"/>
      <c r="G61" s="71">
        <v>0.6875</v>
      </c>
      <c r="H61" s="72"/>
    </row>
    <row r="62" spans="1:8" x14ac:dyDescent="0.25">
      <c r="A62" s="31" t="s">
        <v>112</v>
      </c>
      <c r="B62" s="59">
        <f t="shared" si="1"/>
        <v>45519</v>
      </c>
      <c r="C62" s="60"/>
      <c r="D62" s="18" t="s">
        <v>14</v>
      </c>
      <c r="E62" s="69">
        <v>0.35416666666666669</v>
      </c>
      <c r="F62" s="70"/>
      <c r="G62" s="71">
        <v>0.6875</v>
      </c>
      <c r="H62" s="72"/>
    </row>
    <row r="63" spans="1:8" x14ac:dyDescent="0.25">
      <c r="A63" s="31" t="s">
        <v>113</v>
      </c>
      <c r="B63" s="59">
        <f t="shared" si="1"/>
        <v>45520</v>
      </c>
      <c r="C63" s="60"/>
      <c r="D63" s="18" t="s">
        <v>14</v>
      </c>
      <c r="E63" s="69">
        <v>0.35416666666666669</v>
      </c>
      <c r="F63" s="70"/>
      <c r="G63" s="71">
        <v>0.6875</v>
      </c>
      <c r="H63" s="72"/>
    </row>
    <row r="64" spans="1:8" x14ac:dyDescent="0.25">
      <c r="A64" s="31" t="s">
        <v>107</v>
      </c>
      <c r="B64" s="59">
        <f t="shared" si="1"/>
        <v>45521</v>
      </c>
      <c r="C64" s="60"/>
      <c r="D64" s="18" t="s">
        <v>14</v>
      </c>
      <c r="E64" s="69">
        <v>0.35416666666666669</v>
      </c>
      <c r="F64" s="70"/>
      <c r="G64" s="71">
        <v>0.6875</v>
      </c>
      <c r="H64" s="72"/>
    </row>
    <row r="65" spans="1:8" ht="15.75" thickBot="1" x14ac:dyDescent="0.3">
      <c r="A65" s="32" t="s">
        <v>114</v>
      </c>
      <c r="B65" s="61">
        <f>B44</f>
        <v>45522</v>
      </c>
      <c r="C65" s="62"/>
      <c r="D65" s="19" t="s">
        <v>15</v>
      </c>
      <c r="E65" s="82"/>
      <c r="F65" s="83"/>
      <c r="G65" s="84"/>
      <c r="H65" s="85"/>
    </row>
    <row r="67" spans="1:8" ht="15.75" thickBot="1" x14ac:dyDescent="0.3"/>
    <row r="68" spans="1:8" ht="18.75" x14ac:dyDescent="0.3">
      <c r="A68" s="76" t="s">
        <v>31</v>
      </c>
      <c r="B68" s="77"/>
      <c r="C68" s="77"/>
      <c r="D68" s="77"/>
      <c r="E68" s="77"/>
      <c r="F68" s="78"/>
      <c r="G68" s="78"/>
      <c r="H68" s="79"/>
    </row>
    <row r="69" spans="1:8" ht="31.5" x14ac:dyDescent="0.25">
      <c r="A69" s="26" t="s">
        <v>9</v>
      </c>
      <c r="B69" s="17" t="s">
        <v>0</v>
      </c>
      <c r="C69" s="80" t="s">
        <v>116</v>
      </c>
      <c r="D69" s="80"/>
      <c r="E69" s="80"/>
      <c r="F69" s="80"/>
      <c r="G69" s="17" t="s">
        <v>16</v>
      </c>
      <c r="H69" s="27" t="s">
        <v>119</v>
      </c>
    </row>
    <row r="70" spans="1:8" ht="30" x14ac:dyDescent="0.25">
      <c r="A70" s="28" t="s">
        <v>132</v>
      </c>
      <c r="B70" s="25" t="s">
        <v>19</v>
      </c>
      <c r="C70" s="86" t="s">
        <v>133</v>
      </c>
      <c r="D70" s="87"/>
      <c r="E70" s="87"/>
      <c r="F70" s="88"/>
      <c r="G70" s="24" t="s">
        <v>30</v>
      </c>
      <c r="H70" s="29" t="s">
        <v>14</v>
      </c>
    </row>
    <row r="71" spans="1:8" x14ac:dyDescent="0.25">
      <c r="A71" s="10"/>
      <c r="B71" s="9"/>
      <c r="C71" s="16"/>
      <c r="D71" s="63"/>
      <c r="E71" s="64"/>
      <c r="F71" s="64"/>
      <c r="G71" s="65"/>
      <c r="H71" s="11"/>
    </row>
    <row r="72" spans="1:8" x14ac:dyDescent="0.25">
      <c r="A72" s="30" t="s">
        <v>1</v>
      </c>
      <c r="B72" s="57" t="s">
        <v>115</v>
      </c>
      <c r="C72" s="58"/>
      <c r="D72" s="7" t="s">
        <v>101</v>
      </c>
      <c r="E72" s="66" t="s">
        <v>12</v>
      </c>
      <c r="F72" s="67"/>
      <c r="G72" s="66" t="s">
        <v>2</v>
      </c>
      <c r="H72" s="68"/>
    </row>
    <row r="73" spans="1:8" x14ac:dyDescent="0.25">
      <c r="A73" s="31" t="s">
        <v>103</v>
      </c>
      <c r="B73" s="59">
        <f>B52</f>
        <v>45509</v>
      </c>
      <c r="C73" s="60"/>
      <c r="D73" s="18" t="s">
        <v>14</v>
      </c>
      <c r="E73" s="69">
        <v>0.35416666666666669</v>
      </c>
      <c r="F73" s="70"/>
      <c r="G73" s="71">
        <v>0.6875</v>
      </c>
      <c r="H73" s="72"/>
    </row>
    <row r="74" spans="1:8" x14ac:dyDescent="0.25">
      <c r="A74" s="31" t="s">
        <v>102</v>
      </c>
      <c r="B74" s="59">
        <f t="shared" ref="B74:B85" si="2">B53</f>
        <v>45510</v>
      </c>
      <c r="C74" s="60"/>
      <c r="D74" s="18" t="s">
        <v>14</v>
      </c>
      <c r="E74" s="69">
        <v>0.35416666666666669</v>
      </c>
      <c r="F74" s="70"/>
      <c r="G74" s="71">
        <v>0.6875</v>
      </c>
      <c r="H74" s="72"/>
    </row>
    <row r="75" spans="1:8" x14ac:dyDescent="0.25">
      <c r="A75" s="31" t="s">
        <v>104</v>
      </c>
      <c r="B75" s="59">
        <f t="shared" si="2"/>
        <v>45511</v>
      </c>
      <c r="C75" s="60"/>
      <c r="D75" s="18" t="s">
        <v>14</v>
      </c>
      <c r="E75" s="69">
        <v>0.35416666666666669</v>
      </c>
      <c r="F75" s="70"/>
      <c r="G75" s="71">
        <v>0.6875</v>
      </c>
      <c r="H75" s="72"/>
    </row>
    <row r="76" spans="1:8" x14ac:dyDescent="0.25">
      <c r="A76" s="31" t="s">
        <v>105</v>
      </c>
      <c r="B76" s="59">
        <f t="shared" si="2"/>
        <v>45512</v>
      </c>
      <c r="C76" s="60"/>
      <c r="D76" s="18" t="s">
        <v>14</v>
      </c>
      <c r="E76" s="69">
        <v>0.35416666666666669</v>
      </c>
      <c r="F76" s="70"/>
      <c r="G76" s="71">
        <v>0.6875</v>
      </c>
      <c r="H76" s="72"/>
    </row>
    <row r="77" spans="1:8" x14ac:dyDescent="0.25">
      <c r="A77" s="31" t="s">
        <v>106</v>
      </c>
      <c r="B77" s="59">
        <f t="shared" si="2"/>
        <v>45513</v>
      </c>
      <c r="C77" s="60"/>
      <c r="D77" s="18" t="s">
        <v>14</v>
      </c>
      <c r="E77" s="69">
        <v>0.35416666666666669</v>
      </c>
      <c r="F77" s="70"/>
      <c r="G77" s="71">
        <v>0.6875</v>
      </c>
      <c r="H77" s="72"/>
    </row>
    <row r="78" spans="1:8" x14ac:dyDescent="0.25">
      <c r="A78" s="31" t="s">
        <v>107</v>
      </c>
      <c r="B78" s="59">
        <f t="shared" si="2"/>
        <v>45514</v>
      </c>
      <c r="C78" s="60"/>
      <c r="D78" s="18" t="s">
        <v>14</v>
      </c>
      <c r="E78" s="69">
        <v>0.35416666666666669</v>
      </c>
      <c r="F78" s="70"/>
      <c r="G78" s="71">
        <v>0.6875</v>
      </c>
      <c r="H78" s="72"/>
    </row>
    <row r="79" spans="1:8" x14ac:dyDescent="0.25">
      <c r="A79" s="31" t="s">
        <v>108</v>
      </c>
      <c r="B79" s="59">
        <f t="shared" si="2"/>
        <v>45515</v>
      </c>
      <c r="C79" s="60"/>
      <c r="D79" s="18" t="s">
        <v>14</v>
      </c>
      <c r="E79" s="69">
        <v>0.35416666666666669</v>
      </c>
      <c r="F79" s="70"/>
      <c r="G79" s="71">
        <v>0.6875</v>
      </c>
      <c r="H79" s="72"/>
    </row>
    <row r="80" spans="1:8" x14ac:dyDescent="0.25">
      <c r="A80" s="31" t="s">
        <v>109</v>
      </c>
      <c r="B80" s="59">
        <f t="shared" si="2"/>
        <v>45516</v>
      </c>
      <c r="C80" s="60"/>
      <c r="D80" s="18" t="s">
        <v>14</v>
      </c>
      <c r="E80" s="69">
        <v>0.35416666666666669</v>
      </c>
      <c r="F80" s="70"/>
      <c r="G80" s="71">
        <v>0.6875</v>
      </c>
      <c r="H80" s="72"/>
    </row>
    <row r="81" spans="1:8" x14ac:dyDescent="0.25">
      <c r="A81" s="31" t="s">
        <v>110</v>
      </c>
      <c r="B81" s="59">
        <f t="shared" si="2"/>
        <v>45517</v>
      </c>
      <c r="C81" s="60"/>
      <c r="D81" s="18" t="s">
        <v>14</v>
      </c>
      <c r="E81" s="69">
        <v>0.35416666666666669</v>
      </c>
      <c r="F81" s="70"/>
      <c r="G81" s="71">
        <v>0.6875</v>
      </c>
      <c r="H81" s="72"/>
    </row>
    <row r="82" spans="1:8" x14ac:dyDescent="0.25">
      <c r="A82" s="31" t="s">
        <v>111</v>
      </c>
      <c r="B82" s="59">
        <f t="shared" si="2"/>
        <v>45518</v>
      </c>
      <c r="C82" s="60"/>
      <c r="D82" s="18" t="s">
        <v>14</v>
      </c>
      <c r="E82" s="69">
        <v>0.35416666666666669</v>
      </c>
      <c r="F82" s="70"/>
      <c r="G82" s="71">
        <v>0.6875</v>
      </c>
      <c r="H82" s="72"/>
    </row>
    <row r="83" spans="1:8" x14ac:dyDescent="0.25">
      <c r="A83" s="31" t="s">
        <v>112</v>
      </c>
      <c r="B83" s="59">
        <f t="shared" si="2"/>
        <v>45519</v>
      </c>
      <c r="C83" s="60"/>
      <c r="D83" s="18" t="s">
        <v>14</v>
      </c>
      <c r="E83" s="69">
        <v>0.35416666666666669</v>
      </c>
      <c r="F83" s="70"/>
      <c r="G83" s="71">
        <v>0.6875</v>
      </c>
      <c r="H83" s="72"/>
    </row>
    <row r="84" spans="1:8" x14ac:dyDescent="0.25">
      <c r="A84" s="31" t="s">
        <v>113</v>
      </c>
      <c r="B84" s="59">
        <f t="shared" si="2"/>
        <v>45520</v>
      </c>
      <c r="C84" s="60"/>
      <c r="D84" s="18" t="s">
        <v>14</v>
      </c>
      <c r="E84" s="69">
        <v>0.35416666666666669</v>
      </c>
      <c r="F84" s="70"/>
      <c r="G84" s="71">
        <v>0.6875</v>
      </c>
      <c r="H84" s="72"/>
    </row>
    <row r="85" spans="1:8" x14ac:dyDescent="0.25">
      <c r="A85" s="31" t="s">
        <v>107</v>
      </c>
      <c r="B85" s="59">
        <f t="shared" si="2"/>
        <v>45521</v>
      </c>
      <c r="C85" s="60"/>
      <c r="D85" s="18" t="s">
        <v>14</v>
      </c>
      <c r="E85" s="69">
        <v>0.35416666666666669</v>
      </c>
      <c r="F85" s="70"/>
      <c r="G85" s="71">
        <v>0.6875</v>
      </c>
      <c r="H85" s="72"/>
    </row>
    <row r="86" spans="1:8" ht="15.75" thickBot="1" x14ac:dyDescent="0.3">
      <c r="A86" s="32" t="s">
        <v>114</v>
      </c>
      <c r="B86" s="61">
        <f>B65</f>
        <v>45522</v>
      </c>
      <c r="C86" s="62"/>
      <c r="D86" s="19" t="s">
        <v>15</v>
      </c>
      <c r="E86" s="82"/>
      <c r="F86" s="83"/>
      <c r="G86" s="84"/>
      <c r="H86" s="85"/>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6" t="s">
        <v>32</v>
      </c>
      <c r="B89" s="77"/>
      <c r="C89" s="77"/>
      <c r="D89" s="77"/>
      <c r="E89" s="77"/>
      <c r="F89" s="78"/>
      <c r="G89" s="78"/>
      <c r="H89" s="79"/>
    </row>
    <row r="90" spans="1:8" ht="31.5" x14ac:dyDescent="0.25">
      <c r="A90" s="26" t="s">
        <v>9</v>
      </c>
      <c r="B90" s="17" t="s">
        <v>0</v>
      </c>
      <c r="C90" s="80" t="s">
        <v>116</v>
      </c>
      <c r="D90" s="80"/>
      <c r="E90" s="80"/>
      <c r="F90" s="80"/>
      <c r="G90" s="17" t="s">
        <v>16</v>
      </c>
      <c r="H90" s="27" t="s">
        <v>119</v>
      </c>
    </row>
    <row r="91" spans="1:8" ht="30" x14ac:dyDescent="0.25">
      <c r="A91" s="28" t="s">
        <v>134</v>
      </c>
      <c r="B91" s="25" t="s">
        <v>29</v>
      </c>
      <c r="C91" s="86" t="s">
        <v>135</v>
      </c>
      <c r="D91" s="87"/>
      <c r="E91" s="87"/>
      <c r="F91" s="88"/>
      <c r="G91" s="24" t="s">
        <v>30</v>
      </c>
      <c r="H91" s="29" t="s">
        <v>14</v>
      </c>
    </row>
    <row r="92" spans="1:8" x14ac:dyDescent="0.25">
      <c r="A92" s="10"/>
      <c r="B92" s="9"/>
      <c r="C92" s="16"/>
      <c r="D92" s="63"/>
      <c r="E92" s="64"/>
      <c r="F92" s="64"/>
      <c r="G92" s="65"/>
      <c r="H92" s="11"/>
    </row>
    <row r="93" spans="1:8" x14ac:dyDescent="0.25">
      <c r="A93" s="30" t="s">
        <v>1</v>
      </c>
      <c r="B93" s="57" t="s">
        <v>115</v>
      </c>
      <c r="C93" s="58"/>
      <c r="D93" s="7" t="s">
        <v>101</v>
      </c>
      <c r="E93" s="66" t="s">
        <v>12</v>
      </c>
      <c r="F93" s="67"/>
      <c r="G93" s="66" t="s">
        <v>2</v>
      </c>
      <c r="H93" s="68"/>
    </row>
    <row r="94" spans="1:8" x14ac:dyDescent="0.25">
      <c r="A94" s="31" t="s">
        <v>103</v>
      </c>
      <c r="B94" s="59">
        <f>B73</f>
        <v>45509</v>
      </c>
      <c r="C94" s="60"/>
      <c r="D94" s="18" t="s">
        <v>14</v>
      </c>
      <c r="E94" s="69">
        <v>0.35416666666666669</v>
      </c>
      <c r="F94" s="70"/>
      <c r="G94" s="71">
        <v>0.6875</v>
      </c>
      <c r="H94" s="72"/>
    </row>
    <row r="95" spans="1:8" x14ac:dyDescent="0.25">
      <c r="A95" s="31" t="s">
        <v>102</v>
      </c>
      <c r="B95" s="59">
        <f t="shared" ref="B95:B106" si="3">B74</f>
        <v>45510</v>
      </c>
      <c r="C95" s="60"/>
      <c r="D95" s="18" t="s">
        <v>14</v>
      </c>
      <c r="E95" s="69">
        <v>0.35416666666666669</v>
      </c>
      <c r="F95" s="70"/>
      <c r="G95" s="71">
        <v>0.6875</v>
      </c>
      <c r="H95" s="72"/>
    </row>
    <row r="96" spans="1:8" x14ac:dyDescent="0.25">
      <c r="A96" s="31" t="s">
        <v>104</v>
      </c>
      <c r="B96" s="59">
        <f t="shared" si="3"/>
        <v>45511</v>
      </c>
      <c r="C96" s="60"/>
      <c r="D96" s="18" t="s">
        <v>14</v>
      </c>
      <c r="E96" s="69">
        <v>0.35416666666666669</v>
      </c>
      <c r="F96" s="70"/>
      <c r="G96" s="71">
        <v>0.6875</v>
      </c>
      <c r="H96" s="72"/>
    </row>
    <row r="97" spans="1:8" x14ac:dyDescent="0.25">
      <c r="A97" s="31" t="s">
        <v>105</v>
      </c>
      <c r="B97" s="59">
        <f t="shared" si="3"/>
        <v>45512</v>
      </c>
      <c r="C97" s="60"/>
      <c r="D97" s="18" t="s">
        <v>14</v>
      </c>
      <c r="E97" s="69">
        <v>0.35416666666666669</v>
      </c>
      <c r="F97" s="70"/>
      <c r="G97" s="71">
        <v>0.6875</v>
      </c>
      <c r="H97" s="72"/>
    </row>
    <row r="98" spans="1:8" x14ac:dyDescent="0.25">
      <c r="A98" s="31" t="s">
        <v>106</v>
      </c>
      <c r="B98" s="59">
        <f t="shared" si="3"/>
        <v>45513</v>
      </c>
      <c r="C98" s="60"/>
      <c r="D98" s="18" t="s">
        <v>14</v>
      </c>
      <c r="E98" s="69">
        <v>0.35416666666666669</v>
      </c>
      <c r="F98" s="70"/>
      <c r="G98" s="71">
        <v>0.6875</v>
      </c>
      <c r="H98" s="72"/>
    </row>
    <row r="99" spans="1:8" x14ac:dyDescent="0.25">
      <c r="A99" s="31" t="s">
        <v>107</v>
      </c>
      <c r="B99" s="59">
        <f t="shared" si="3"/>
        <v>45514</v>
      </c>
      <c r="C99" s="60"/>
      <c r="D99" s="18" t="s">
        <v>14</v>
      </c>
      <c r="E99" s="69">
        <v>0.35416666666666669</v>
      </c>
      <c r="F99" s="70"/>
      <c r="G99" s="71">
        <v>0.6875</v>
      </c>
      <c r="H99" s="72"/>
    </row>
    <row r="100" spans="1:8" x14ac:dyDescent="0.25">
      <c r="A100" s="31" t="s">
        <v>108</v>
      </c>
      <c r="B100" s="59">
        <f t="shared" si="3"/>
        <v>45515</v>
      </c>
      <c r="C100" s="60"/>
      <c r="D100" s="18" t="s">
        <v>14</v>
      </c>
      <c r="E100" s="69">
        <v>0.35416666666666669</v>
      </c>
      <c r="F100" s="70"/>
      <c r="G100" s="71">
        <v>0.6875</v>
      </c>
      <c r="H100" s="72"/>
    </row>
    <row r="101" spans="1:8" x14ac:dyDescent="0.25">
      <c r="A101" s="31" t="s">
        <v>109</v>
      </c>
      <c r="B101" s="59">
        <f t="shared" si="3"/>
        <v>45516</v>
      </c>
      <c r="C101" s="60"/>
      <c r="D101" s="18" t="s">
        <v>14</v>
      </c>
      <c r="E101" s="69">
        <v>0.35416666666666669</v>
      </c>
      <c r="F101" s="70"/>
      <c r="G101" s="71">
        <v>0.6875</v>
      </c>
      <c r="H101" s="72"/>
    </row>
    <row r="102" spans="1:8" x14ac:dyDescent="0.25">
      <c r="A102" s="31" t="s">
        <v>110</v>
      </c>
      <c r="B102" s="59">
        <f t="shared" si="3"/>
        <v>45517</v>
      </c>
      <c r="C102" s="60"/>
      <c r="D102" s="18" t="s">
        <v>14</v>
      </c>
      <c r="E102" s="69">
        <v>0.35416666666666669</v>
      </c>
      <c r="F102" s="70"/>
      <c r="G102" s="71">
        <v>0.6875</v>
      </c>
      <c r="H102" s="72"/>
    </row>
    <row r="103" spans="1:8" x14ac:dyDescent="0.25">
      <c r="A103" s="31" t="s">
        <v>111</v>
      </c>
      <c r="B103" s="59">
        <f t="shared" si="3"/>
        <v>45518</v>
      </c>
      <c r="C103" s="60"/>
      <c r="D103" s="18" t="s">
        <v>14</v>
      </c>
      <c r="E103" s="69">
        <v>0.35416666666666669</v>
      </c>
      <c r="F103" s="70"/>
      <c r="G103" s="71">
        <v>0.6875</v>
      </c>
      <c r="H103" s="72"/>
    </row>
    <row r="104" spans="1:8" x14ac:dyDescent="0.25">
      <c r="A104" s="31" t="s">
        <v>112</v>
      </c>
      <c r="B104" s="59">
        <f t="shared" si="3"/>
        <v>45519</v>
      </c>
      <c r="C104" s="60"/>
      <c r="D104" s="18" t="s">
        <v>14</v>
      </c>
      <c r="E104" s="69">
        <v>0.35416666666666669</v>
      </c>
      <c r="F104" s="70"/>
      <c r="G104" s="71">
        <v>0.6875</v>
      </c>
      <c r="H104" s="72"/>
    </row>
    <row r="105" spans="1:8" x14ac:dyDescent="0.25">
      <c r="A105" s="31" t="s">
        <v>113</v>
      </c>
      <c r="B105" s="59">
        <f t="shared" si="3"/>
        <v>45520</v>
      </c>
      <c r="C105" s="60"/>
      <c r="D105" s="18" t="s">
        <v>14</v>
      </c>
      <c r="E105" s="69">
        <v>0.35416666666666669</v>
      </c>
      <c r="F105" s="70"/>
      <c r="G105" s="71">
        <v>0.6875</v>
      </c>
      <c r="H105" s="72"/>
    </row>
    <row r="106" spans="1:8" x14ac:dyDescent="0.25">
      <c r="A106" s="31" t="s">
        <v>107</v>
      </c>
      <c r="B106" s="59">
        <f t="shared" si="3"/>
        <v>45521</v>
      </c>
      <c r="C106" s="60"/>
      <c r="D106" s="18" t="s">
        <v>14</v>
      </c>
      <c r="E106" s="69">
        <v>0.35416666666666669</v>
      </c>
      <c r="F106" s="70"/>
      <c r="G106" s="71">
        <v>0.6875</v>
      </c>
      <c r="H106" s="72"/>
    </row>
    <row r="107" spans="1:8" ht="15.75" thickBot="1" x14ac:dyDescent="0.3">
      <c r="A107" s="32" t="s">
        <v>114</v>
      </c>
      <c r="B107" s="61">
        <f>B86</f>
        <v>45522</v>
      </c>
      <c r="C107" s="62"/>
      <c r="D107" s="19" t="s">
        <v>15</v>
      </c>
      <c r="E107" s="82"/>
      <c r="F107" s="83"/>
      <c r="G107" s="84"/>
      <c r="H107" s="85"/>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6" t="s">
        <v>33</v>
      </c>
      <c r="B110" s="77"/>
      <c r="C110" s="77"/>
      <c r="D110" s="77"/>
      <c r="E110" s="77"/>
      <c r="F110" s="78"/>
      <c r="G110" s="78"/>
      <c r="H110" s="79"/>
    </row>
    <row r="111" spans="1:8" ht="31.5" x14ac:dyDescent="0.25">
      <c r="A111" s="26" t="s">
        <v>9</v>
      </c>
      <c r="B111" s="17" t="s">
        <v>0</v>
      </c>
      <c r="C111" s="80" t="s">
        <v>116</v>
      </c>
      <c r="D111" s="80"/>
      <c r="E111" s="80"/>
      <c r="F111" s="80"/>
      <c r="G111" s="17" t="s">
        <v>16</v>
      </c>
      <c r="H111" s="27" t="s">
        <v>119</v>
      </c>
    </row>
    <row r="112" spans="1:8" ht="30" x14ac:dyDescent="0.25">
      <c r="A112" s="28" t="s">
        <v>136</v>
      </c>
      <c r="B112" s="25" t="s">
        <v>29</v>
      </c>
      <c r="C112" s="86" t="s">
        <v>137</v>
      </c>
      <c r="D112" s="87"/>
      <c r="E112" s="87"/>
      <c r="F112" s="88"/>
      <c r="G112" s="24" t="s">
        <v>30</v>
      </c>
      <c r="H112" s="29" t="s">
        <v>14</v>
      </c>
    </row>
    <row r="113" spans="1:8" x14ac:dyDescent="0.25">
      <c r="A113" s="10"/>
      <c r="B113" s="9"/>
      <c r="C113" s="16"/>
      <c r="D113" s="63"/>
      <c r="E113" s="64"/>
      <c r="F113" s="64"/>
      <c r="G113" s="65"/>
      <c r="H113" s="11"/>
    </row>
    <row r="114" spans="1:8" x14ac:dyDescent="0.25">
      <c r="A114" s="30" t="s">
        <v>1</v>
      </c>
      <c r="B114" s="57" t="s">
        <v>115</v>
      </c>
      <c r="C114" s="58"/>
      <c r="D114" s="7" t="s">
        <v>101</v>
      </c>
      <c r="E114" s="66" t="s">
        <v>12</v>
      </c>
      <c r="F114" s="67"/>
      <c r="G114" s="66" t="s">
        <v>2</v>
      </c>
      <c r="H114" s="68"/>
    </row>
    <row r="115" spans="1:8" x14ac:dyDescent="0.25">
      <c r="A115" s="31" t="s">
        <v>103</v>
      </c>
      <c r="B115" s="59">
        <f>B94</f>
        <v>45509</v>
      </c>
      <c r="C115" s="60"/>
      <c r="D115" s="18" t="s">
        <v>14</v>
      </c>
      <c r="E115" s="69">
        <v>0.35416666666666669</v>
      </c>
      <c r="F115" s="70"/>
      <c r="G115" s="71">
        <v>0.6875</v>
      </c>
      <c r="H115" s="72"/>
    </row>
    <row r="116" spans="1:8" x14ac:dyDescent="0.25">
      <c r="A116" s="31" t="s">
        <v>102</v>
      </c>
      <c r="B116" s="59">
        <f t="shared" ref="B116:B127" si="4">B95</f>
        <v>45510</v>
      </c>
      <c r="C116" s="60"/>
      <c r="D116" s="18" t="s">
        <v>14</v>
      </c>
      <c r="E116" s="69">
        <v>0.35416666666666669</v>
      </c>
      <c r="F116" s="70"/>
      <c r="G116" s="71">
        <v>0.6875</v>
      </c>
      <c r="H116" s="72"/>
    </row>
    <row r="117" spans="1:8" x14ac:dyDescent="0.25">
      <c r="A117" s="31" t="s">
        <v>104</v>
      </c>
      <c r="B117" s="59">
        <f t="shared" si="4"/>
        <v>45511</v>
      </c>
      <c r="C117" s="60"/>
      <c r="D117" s="18" t="s">
        <v>14</v>
      </c>
      <c r="E117" s="69">
        <v>0.35416666666666669</v>
      </c>
      <c r="F117" s="70"/>
      <c r="G117" s="71">
        <v>0.6875</v>
      </c>
      <c r="H117" s="72"/>
    </row>
    <row r="118" spans="1:8" x14ac:dyDescent="0.25">
      <c r="A118" s="31" t="s">
        <v>105</v>
      </c>
      <c r="B118" s="59">
        <f t="shared" si="4"/>
        <v>45512</v>
      </c>
      <c r="C118" s="60"/>
      <c r="D118" s="18" t="s">
        <v>14</v>
      </c>
      <c r="E118" s="69">
        <v>0.35416666666666669</v>
      </c>
      <c r="F118" s="70"/>
      <c r="G118" s="71">
        <v>0.6875</v>
      </c>
      <c r="H118" s="72"/>
    </row>
    <row r="119" spans="1:8" x14ac:dyDescent="0.25">
      <c r="A119" s="31" t="s">
        <v>106</v>
      </c>
      <c r="B119" s="59">
        <f t="shared" si="4"/>
        <v>45513</v>
      </c>
      <c r="C119" s="60"/>
      <c r="D119" s="18" t="s">
        <v>14</v>
      </c>
      <c r="E119" s="69">
        <v>0.35416666666666669</v>
      </c>
      <c r="F119" s="70"/>
      <c r="G119" s="71">
        <v>0.6875</v>
      </c>
      <c r="H119" s="72"/>
    </row>
    <row r="120" spans="1:8" x14ac:dyDescent="0.25">
      <c r="A120" s="31" t="s">
        <v>107</v>
      </c>
      <c r="B120" s="59">
        <f t="shared" si="4"/>
        <v>45514</v>
      </c>
      <c r="C120" s="60"/>
      <c r="D120" s="18" t="s">
        <v>14</v>
      </c>
      <c r="E120" s="69">
        <v>0.35416666666666669</v>
      </c>
      <c r="F120" s="70"/>
      <c r="G120" s="71">
        <v>0.6875</v>
      </c>
      <c r="H120" s="72"/>
    </row>
    <row r="121" spans="1:8" x14ac:dyDescent="0.25">
      <c r="A121" s="31" t="s">
        <v>108</v>
      </c>
      <c r="B121" s="59">
        <f t="shared" si="4"/>
        <v>45515</v>
      </c>
      <c r="C121" s="60"/>
      <c r="D121" s="18" t="s">
        <v>14</v>
      </c>
      <c r="E121" s="69">
        <v>0.35416666666666669</v>
      </c>
      <c r="F121" s="70"/>
      <c r="G121" s="71">
        <v>0.6875</v>
      </c>
      <c r="H121" s="72"/>
    </row>
    <row r="122" spans="1:8" x14ac:dyDescent="0.25">
      <c r="A122" s="31" t="s">
        <v>109</v>
      </c>
      <c r="B122" s="59">
        <f t="shared" si="4"/>
        <v>45516</v>
      </c>
      <c r="C122" s="60"/>
      <c r="D122" s="18" t="s">
        <v>14</v>
      </c>
      <c r="E122" s="69">
        <v>0.35416666666666669</v>
      </c>
      <c r="F122" s="70"/>
      <c r="G122" s="71">
        <v>0.6875</v>
      </c>
      <c r="H122" s="72"/>
    </row>
    <row r="123" spans="1:8" x14ac:dyDescent="0.25">
      <c r="A123" s="31" t="s">
        <v>110</v>
      </c>
      <c r="B123" s="59">
        <f t="shared" si="4"/>
        <v>45517</v>
      </c>
      <c r="C123" s="60"/>
      <c r="D123" s="18" t="s">
        <v>14</v>
      </c>
      <c r="E123" s="69">
        <v>0.35416666666666669</v>
      </c>
      <c r="F123" s="70"/>
      <c r="G123" s="71">
        <v>0.6875</v>
      </c>
      <c r="H123" s="72"/>
    </row>
    <row r="124" spans="1:8" x14ac:dyDescent="0.25">
      <c r="A124" s="31" t="s">
        <v>111</v>
      </c>
      <c r="B124" s="59">
        <f t="shared" si="4"/>
        <v>45518</v>
      </c>
      <c r="C124" s="60"/>
      <c r="D124" s="18" t="s">
        <v>14</v>
      </c>
      <c r="E124" s="69">
        <v>0.35416666666666669</v>
      </c>
      <c r="F124" s="70"/>
      <c r="G124" s="71">
        <v>0.6875</v>
      </c>
      <c r="H124" s="72"/>
    </row>
    <row r="125" spans="1:8" x14ac:dyDescent="0.25">
      <c r="A125" s="31" t="s">
        <v>112</v>
      </c>
      <c r="B125" s="59">
        <f t="shared" si="4"/>
        <v>45519</v>
      </c>
      <c r="C125" s="60"/>
      <c r="D125" s="18" t="s">
        <v>14</v>
      </c>
      <c r="E125" s="69">
        <v>0.35416666666666669</v>
      </c>
      <c r="F125" s="70"/>
      <c r="G125" s="71">
        <v>0.6875</v>
      </c>
      <c r="H125" s="72"/>
    </row>
    <row r="126" spans="1:8" x14ac:dyDescent="0.25">
      <c r="A126" s="31" t="s">
        <v>113</v>
      </c>
      <c r="B126" s="59">
        <f t="shared" si="4"/>
        <v>45520</v>
      </c>
      <c r="C126" s="60"/>
      <c r="D126" s="18" t="s">
        <v>14</v>
      </c>
      <c r="E126" s="69">
        <v>0.35416666666666669</v>
      </c>
      <c r="F126" s="70"/>
      <c r="G126" s="71">
        <v>0.6875</v>
      </c>
      <c r="H126" s="72"/>
    </row>
    <row r="127" spans="1:8" x14ac:dyDescent="0.25">
      <c r="A127" s="31" t="s">
        <v>107</v>
      </c>
      <c r="B127" s="59">
        <f t="shared" si="4"/>
        <v>45521</v>
      </c>
      <c r="C127" s="60"/>
      <c r="D127" s="18" t="s">
        <v>14</v>
      </c>
      <c r="E127" s="69">
        <v>0.35416666666666669</v>
      </c>
      <c r="F127" s="70"/>
      <c r="G127" s="71">
        <v>0.6875</v>
      </c>
      <c r="H127" s="72"/>
    </row>
    <row r="128" spans="1:8" ht="15.75" thickBot="1" x14ac:dyDescent="0.3">
      <c r="A128" s="32" t="s">
        <v>114</v>
      </c>
      <c r="B128" s="61">
        <f>B107</f>
        <v>45522</v>
      </c>
      <c r="C128" s="62"/>
      <c r="D128" s="19" t="s">
        <v>15</v>
      </c>
      <c r="E128" s="82"/>
      <c r="F128" s="83"/>
      <c r="G128" s="84"/>
      <c r="H128" s="85"/>
    </row>
    <row r="129" spans="1:8" x14ac:dyDescent="0.25">
      <c r="A129" s="12"/>
      <c r="B129" s="12"/>
      <c r="C129" s="13"/>
      <c r="D129" s="22"/>
      <c r="E129" s="14"/>
      <c r="F129" s="14"/>
      <c r="G129" s="15"/>
      <c r="H129" s="15"/>
    </row>
  </sheetData>
  <mergeCells count="297">
    <mergeCell ref="E122:F122"/>
    <mergeCell ref="G122:H122"/>
    <mergeCell ref="E123:F123"/>
    <mergeCell ref="G123:H123"/>
    <mergeCell ref="E128:F128"/>
    <mergeCell ref="G128:H128"/>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E82:F82"/>
    <mergeCell ref="G82:H82"/>
    <mergeCell ref="E83:F83"/>
    <mergeCell ref="G83:H83"/>
    <mergeCell ref="E81:F81"/>
    <mergeCell ref="G81:H81"/>
    <mergeCell ref="G93:H93"/>
    <mergeCell ref="E117:F117"/>
    <mergeCell ref="G117:H117"/>
    <mergeCell ref="G106:H106"/>
    <mergeCell ref="E104:F104"/>
    <mergeCell ref="G104:H104"/>
    <mergeCell ref="A110:H110"/>
    <mergeCell ref="B115:C115"/>
    <mergeCell ref="B116:C116"/>
    <mergeCell ref="B117:C117"/>
    <mergeCell ref="B100:C100"/>
    <mergeCell ref="B101:C101"/>
    <mergeCell ref="E79:F79"/>
    <mergeCell ref="E76:F76"/>
    <mergeCell ref="G76:H76"/>
    <mergeCell ref="E77:F77"/>
    <mergeCell ref="G77:H77"/>
    <mergeCell ref="E73:F73"/>
    <mergeCell ref="G73:H73"/>
    <mergeCell ref="E74:F74"/>
    <mergeCell ref="G74:H74"/>
    <mergeCell ref="E78:F78"/>
    <mergeCell ref="G78:H78"/>
    <mergeCell ref="G79:H79"/>
    <mergeCell ref="E120:F120"/>
    <mergeCell ref="G120:H120"/>
    <mergeCell ref="E126:F126"/>
    <mergeCell ref="G126:H126"/>
    <mergeCell ref="E127:F127"/>
    <mergeCell ref="G127:H127"/>
    <mergeCell ref="E114:F114"/>
    <mergeCell ref="G114:H114"/>
    <mergeCell ref="B114:C114"/>
    <mergeCell ref="B119:C119"/>
    <mergeCell ref="B120:C120"/>
    <mergeCell ref="B121:C121"/>
    <mergeCell ref="B122:C122"/>
    <mergeCell ref="B123:C123"/>
    <mergeCell ref="B124:C124"/>
    <mergeCell ref="B125:C125"/>
    <mergeCell ref="B126:C126"/>
    <mergeCell ref="E124:F124"/>
    <mergeCell ref="G124:H124"/>
    <mergeCell ref="E125:F125"/>
    <mergeCell ref="B118:C118"/>
    <mergeCell ref="G125:H125"/>
    <mergeCell ref="E121:F121"/>
    <mergeCell ref="G121:H121"/>
    <mergeCell ref="G86:H86"/>
    <mergeCell ref="E84:F84"/>
    <mergeCell ref="G84:H84"/>
    <mergeCell ref="E85:F85"/>
    <mergeCell ref="B105:C105"/>
    <mergeCell ref="B106:C106"/>
    <mergeCell ref="B107:C107"/>
    <mergeCell ref="E119:F119"/>
    <mergeCell ref="G119:H119"/>
    <mergeCell ref="E98:F98"/>
    <mergeCell ref="B95:C95"/>
    <mergeCell ref="B96:C96"/>
    <mergeCell ref="B97:C97"/>
    <mergeCell ref="B98:C98"/>
    <mergeCell ref="B99:C99"/>
    <mergeCell ref="E99:F99"/>
    <mergeCell ref="G99:H99"/>
    <mergeCell ref="G85:H8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B63:C63"/>
    <mergeCell ref="B64:C64"/>
    <mergeCell ref="B65:C65"/>
    <mergeCell ref="B72:C72"/>
    <mergeCell ref="E72:F72"/>
    <mergeCell ref="G72:H72"/>
    <mergeCell ref="C69:F69"/>
    <mergeCell ref="C70:F70"/>
    <mergeCell ref="A68:H68"/>
    <mergeCell ref="E65:F65"/>
    <mergeCell ref="G65:H65"/>
    <mergeCell ref="E57:F57"/>
    <mergeCell ref="G57:H57"/>
    <mergeCell ref="E58:F58"/>
    <mergeCell ref="G58:H58"/>
    <mergeCell ref="B57:C57"/>
    <mergeCell ref="B58:C58"/>
    <mergeCell ref="B59:C59"/>
    <mergeCell ref="B60:C60"/>
    <mergeCell ref="B61:C61"/>
    <mergeCell ref="E61:F61"/>
    <mergeCell ref="G61:H61"/>
    <mergeCell ref="E59:F59"/>
    <mergeCell ref="G59:H59"/>
    <mergeCell ref="E63:F63"/>
    <mergeCell ref="G63:H63"/>
    <mergeCell ref="E64:F64"/>
    <mergeCell ref="G64:H64"/>
    <mergeCell ref="E75:F75"/>
    <mergeCell ref="G75:H75"/>
    <mergeCell ref="D71:G71"/>
    <mergeCell ref="E60:F60"/>
    <mergeCell ref="G60:H60"/>
    <mergeCell ref="E62:F62"/>
    <mergeCell ref="G62:H62"/>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42:F42"/>
    <mergeCell ref="G42:H42"/>
    <mergeCell ref="E43:F43"/>
    <mergeCell ref="G43:H43"/>
    <mergeCell ref="E40:F40"/>
    <mergeCell ref="G40:H40"/>
    <mergeCell ref="E41:F41"/>
    <mergeCell ref="G41:H41"/>
    <mergeCell ref="E38:F38"/>
    <mergeCell ref="G38:H38"/>
    <mergeCell ref="E39:F39"/>
    <mergeCell ref="G39:H3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36:F36"/>
    <mergeCell ref="G36:H36"/>
    <mergeCell ref="C27:F27"/>
    <mergeCell ref="A26:H26"/>
    <mergeCell ref="C28:F28"/>
    <mergeCell ref="D29:G29"/>
    <mergeCell ref="B32:C32"/>
    <mergeCell ref="B33:C33"/>
    <mergeCell ref="B34:C34"/>
    <mergeCell ref="B35:C35"/>
    <mergeCell ref="B36:C36"/>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E15:F15"/>
    <mergeCell ref="G15:H15"/>
    <mergeCell ref="E16:F16"/>
    <mergeCell ref="G16:H16"/>
    <mergeCell ref="E13:F13"/>
    <mergeCell ref="G13:H13"/>
    <mergeCell ref="E14:F14"/>
    <mergeCell ref="G14:H14"/>
    <mergeCell ref="E11:F11"/>
    <mergeCell ref="G11:H11"/>
    <mergeCell ref="E12:F12"/>
    <mergeCell ref="D8:G8"/>
    <mergeCell ref="E9:F9"/>
    <mergeCell ref="G9:H9"/>
    <mergeCell ref="E10:F10"/>
    <mergeCell ref="G10:H10"/>
    <mergeCell ref="A1:H1"/>
    <mergeCell ref="A2:H2"/>
    <mergeCell ref="A3:H3"/>
    <mergeCell ref="A5:H5"/>
    <mergeCell ref="C6:F6"/>
    <mergeCell ref="C7:F7"/>
    <mergeCell ref="B9:C9"/>
    <mergeCell ref="B10:C10"/>
    <mergeCell ref="B30:C30"/>
    <mergeCell ref="B31:C31"/>
    <mergeCell ref="B127:C127"/>
    <mergeCell ref="B128:C128"/>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B62:C62"/>
  </mergeCells>
  <dataValidations count="3">
    <dataValidation type="list" allowBlank="1" showInputMessage="1" showErrorMessage="1" sqref="H7 H28 H49 H70 H91 H112" xr:uid="{00000000-0002-0000-0200-000000000000}">
      <formula1>"Yes, No"</formula1>
    </dataValidation>
    <dataValidation type="list" allowBlank="1" showInputMessage="1" showErrorMessage="1" sqref="G7 G28 G49 G70 G91 G112" xr:uid="{00000000-0002-0000-0200-000001000000}">
      <formula1>"Eastern, Central"</formula1>
    </dataValidation>
    <dataValidation type="time" allowBlank="1" showInputMessage="1" showErrorMessage="1" sqref="G73:G86 G10:G23 G31:G44 G52:G65 G94:G107 G115:G129" xr:uid="{00000000-0002-0000-0200-000002000000}">
      <formula1>0.0416666666666667</formula1>
      <formula2>0.999305555555556</formula2>
    </dataValidation>
  </dataValidations>
  <pageMargins left="0.7" right="0.7" top="0.75" bottom="0.75" header="0.3" footer="0.3"/>
  <pageSetup scale="80" orientation="portrait" r:id="rId1"/>
  <rowBreaks count="2" manualBreakCount="2">
    <brk id="45" max="16383" man="1"/>
    <brk id="87"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lists'!$D$1:$D$2</xm:f>
          </x14:formula1>
          <xm:sqref>D73:D86 D10:D23 D31:D44 D52:D65 D94:D107 D115:D129</xm:sqref>
        </x14:dataValidation>
        <x14:dataValidation type="list" allowBlank="1" showInputMessage="1" showErrorMessage="1" xr:uid="{00000000-0002-0000-0200-000004000000}">
          <x14:formula1>
            <xm:f>'DATA for lists'!$B$1:$B$12</xm:f>
          </x14:formula1>
          <xm:sqref>B7 B28 B49 B70 B91 B112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34</v>
      </c>
      <c r="B1" t="s">
        <v>19</v>
      </c>
      <c r="C1" t="s">
        <v>17</v>
      </c>
      <c r="D1" t="s">
        <v>14</v>
      </c>
    </row>
    <row r="2" spans="1:4" x14ac:dyDescent="0.25">
      <c r="A2" s="8" t="s">
        <v>35</v>
      </c>
      <c r="B2" t="s">
        <v>20</v>
      </c>
      <c r="C2" t="s">
        <v>30</v>
      </c>
      <c r="D2" t="s">
        <v>15</v>
      </c>
    </row>
    <row r="3" spans="1:4" x14ac:dyDescent="0.25">
      <c r="A3" s="8" t="s">
        <v>36</v>
      </c>
      <c r="B3" t="s">
        <v>21</v>
      </c>
    </row>
    <row r="4" spans="1:4" x14ac:dyDescent="0.25">
      <c r="A4" s="8" t="s">
        <v>37</v>
      </c>
      <c r="B4" t="s">
        <v>22</v>
      </c>
    </row>
    <row r="5" spans="1:4" x14ac:dyDescent="0.25">
      <c r="A5" s="8" t="s">
        <v>38</v>
      </c>
      <c r="B5" t="s">
        <v>24</v>
      </c>
    </row>
    <row r="6" spans="1:4" x14ac:dyDescent="0.25">
      <c r="A6" s="8" t="s">
        <v>39</v>
      </c>
      <c r="B6" t="s">
        <v>23</v>
      </c>
    </row>
    <row r="7" spans="1:4" x14ac:dyDescent="0.25">
      <c r="A7" s="8" t="s">
        <v>40</v>
      </c>
      <c r="B7" t="s">
        <v>25</v>
      </c>
    </row>
    <row r="8" spans="1:4" x14ac:dyDescent="0.25">
      <c r="A8" s="8" t="s">
        <v>41</v>
      </c>
      <c r="B8" t="s">
        <v>26</v>
      </c>
    </row>
    <row r="9" spans="1:4" x14ac:dyDescent="0.25">
      <c r="A9" s="8" t="s">
        <v>42</v>
      </c>
      <c r="B9" t="s">
        <v>27</v>
      </c>
    </row>
    <row r="10" spans="1:4" x14ac:dyDescent="0.25">
      <c r="A10" s="8" t="s">
        <v>43</v>
      </c>
      <c r="B10" t="s">
        <v>28</v>
      </c>
    </row>
    <row r="11" spans="1:4" x14ac:dyDescent="0.25">
      <c r="A11" s="8" t="s">
        <v>44</v>
      </c>
      <c r="B11" t="s">
        <v>29</v>
      </c>
    </row>
    <row r="12" spans="1:4" x14ac:dyDescent="0.25">
      <c r="A12" s="8" t="s">
        <v>45</v>
      </c>
      <c r="B12" t="s">
        <v>18</v>
      </c>
    </row>
    <row r="13" spans="1:4" x14ac:dyDescent="0.25">
      <c r="A13" s="8" t="s">
        <v>46</v>
      </c>
    </row>
    <row r="14" spans="1:4" x14ac:dyDescent="0.25">
      <c r="A14" s="8" t="s">
        <v>47</v>
      </c>
    </row>
    <row r="15" spans="1:4" x14ac:dyDescent="0.25">
      <c r="A15" s="8" t="s">
        <v>48</v>
      </c>
    </row>
    <row r="16" spans="1:4" x14ac:dyDescent="0.25">
      <c r="A16" s="8" t="s">
        <v>96</v>
      </c>
    </row>
    <row r="17" spans="1:1" x14ac:dyDescent="0.25">
      <c r="A17" s="8" t="s">
        <v>97</v>
      </c>
    </row>
    <row r="18" spans="1:1" x14ac:dyDescent="0.25">
      <c r="A18" s="8" t="s">
        <v>98</v>
      </c>
    </row>
    <row r="19" spans="1:1" x14ac:dyDescent="0.25">
      <c r="A19" s="8" t="s">
        <v>99</v>
      </c>
    </row>
    <row r="20" spans="1:1" x14ac:dyDescent="0.25">
      <c r="A20" s="8" t="s">
        <v>100</v>
      </c>
    </row>
    <row r="21" spans="1:1" x14ac:dyDescent="0.25">
      <c r="A21" s="8" t="s">
        <v>95</v>
      </c>
    </row>
    <row r="22" spans="1:1" x14ac:dyDescent="0.25">
      <c r="A22" s="8" t="s">
        <v>94</v>
      </c>
    </row>
    <row r="23" spans="1:1" x14ac:dyDescent="0.25">
      <c r="A23" s="8" t="s">
        <v>93</v>
      </c>
    </row>
    <row r="24" spans="1:1" x14ac:dyDescent="0.25">
      <c r="A24" s="8" t="s">
        <v>92</v>
      </c>
    </row>
    <row r="25" spans="1:1" x14ac:dyDescent="0.25">
      <c r="A25" s="8" t="s">
        <v>91</v>
      </c>
    </row>
    <row r="26" spans="1:1" x14ac:dyDescent="0.25">
      <c r="A26" s="8" t="s">
        <v>90</v>
      </c>
    </row>
    <row r="27" spans="1:1" x14ac:dyDescent="0.25">
      <c r="A27" s="8" t="s">
        <v>89</v>
      </c>
    </row>
    <row r="28" spans="1:1" x14ac:dyDescent="0.25">
      <c r="A28" s="8" t="s">
        <v>88</v>
      </c>
    </row>
    <row r="29" spans="1:1" x14ac:dyDescent="0.25">
      <c r="A29" s="8" t="s">
        <v>87</v>
      </c>
    </row>
    <row r="30" spans="1:1" x14ac:dyDescent="0.25">
      <c r="A30" s="8" t="s">
        <v>86</v>
      </c>
    </row>
    <row r="31" spans="1:1" x14ac:dyDescent="0.25">
      <c r="A31" s="8" t="s">
        <v>85</v>
      </c>
    </row>
    <row r="32" spans="1:1" x14ac:dyDescent="0.25">
      <c r="A32" s="8" t="s">
        <v>84</v>
      </c>
    </row>
    <row r="33" spans="1:1" x14ac:dyDescent="0.25">
      <c r="A33" s="8" t="s">
        <v>83</v>
      </c>
    </row>
    <row r="34" spans="1:1" x14ac:dyDescent="0.25">
      <c r="A34" s="8" t="s">
        <v>82</v>
      </c>
    </row>
    <row r="35" spans="1:1" x14ac:dyDescent="0.25">
      <c r="A35" s="8" t="s">
        <v>81</v>
      </c>
    </row>
    <row r="36" spans="1:1" x14ac:dyDescent="0.25">
      <c r="A36" s="8" t="s">
        <v>80</v>
      </c>
    </row>
    <row r="37" spans="1:1" x14ac:dyDescent="0.25">
      <c r="A37" s="8" t="s">
        <v>79</v>
      </c>
    </row>
    <row r="38" spans="1:1" x14ac:dyDescent="0.25">
      <c r="A38" s="8" t="s">
        <v>78</v>
      </c>
    </row>
    <row r="39" spans="1:1" x14ac:dyDescent="0.25">
      <c r="A39" s="8" t="s">
        <v>77</v>
      </c>
    </row>
    <row r="40" spans="1:1" x14ac:dyDescent="0.25">
      <c r="A40" s="8" t="s">
        <v>76</v>
      </c>
    </row>
    <row r="41" spans="1:1" x14ac:dyDescent="0.25">
      <c r="A41" s="8" t="s">
        <v>75</v>
      </c>
    </row>
    <row r="42" spans="1:1" x14ac:dyDescent="0.25">
      <c r="A42" s="8" t="s">
        <v>74</v>
      </c>
    </row>
    <row r="43" spans="1:1" x14ac:dyDescent="0.25">
      <c r="A43" s="8" t="s">
        <v>73</v>
      </c>
    </row>
    <row r="44" spans="1:1" x14ac:dyDescent="0.25">
      <c r="A44" s="8" t="s">
        <v>72</v>
      </c>
    </row>
    <row r="45" spans="1:1" x14ac:dyDescent="0.25">
      <c r="A45" s="8" t="s">
        <v>71</v>
      </c>
    </row>
    <row r="46" spans="1:1" x14ac:dyDescent="0.25">
      <c r="A46" s="8" t="s">
        <v>70</v>
      </c>
    </row>
    <row r="47" spans="1:1" x14ac:dyDescent="0.25">
      <c r="A47" s="8" t="s">
        <v>69</v>
      </c>
    </row>
    <row r="48" spans="1:1" x14ac:dyDescent="0.25">
      <c r="A48" s="8" t="s">
        <v>68</v>
      </c>
    </row>
    <row r="49" spans="1:1" x14ac:dyDescent="0.25">
      <c r="A49" s="8" t="s">
        <v>67</v>
      </c>
    </row>
    <row r="50" spans="1:1" x14ac:dyDescent="0.25">
      <c r="A50" s="8" t="s">
        <v>66</v>
      </c>
    </row>
    <row r="51" spans="1:1" x14ac:dyDescent="0.25">
      <c r="A51" s="8" t="s">
        <v>65</v>
      </c>
    </row>
    <row r="52" spans="1:1" x14ac:dyDescent="0.25">
      <c r="A52" s="8" t="s">
        <v>64</v>
      </c>
    </row>
    <row r="53" spans="1:1" x14ac:dyDescent="0.25">
      <c r="A53" s="8" t="s">
        <v>63</v>
      </c>
    </row>
    <row r="54" spans="1:1" x14ac:dyDescent="0.25">
      <c r="A54" s="8" t="s">
        <v>62</v>
      </c>
    </row>
    <row r="55" spans="1:1" x14ac:dyDescent="0.25">
      <c r="A55" s="8" t="s">
        <v>61</v>
      </c>
    </row>
    <row r="56" spans="1:1" x14ac:dyDescent="0.25">
      <c r="A56" s="8" t="s">
        <v>60</v>
      </c>
    </row>
    <row r="57" spans="1:1" x14ac:dyDescent="0.25">
      <c r="A57" s="8" t="s">
        <v>59</v>
      </c>
    </row>
    <row r="58" spans="1:1" x14ac:dyDescent="0.25">
      <c r="A58" s="8" t="s">
        <v>58</v>
      </c>
    </row>
    <row r="59" spans="1:1" x14ac:dyDescent="0.25">
      <c r="A59" s="8" t="s">
        <v>57</v>
      </c>
    </row>
    <row r="60" spans="1:1" x14ac:dyDescent="0.25">
      <c r="A60" s="8" t="s">
        <v>56</v>
      </c>
    </row>
    <row r="61" spans="1:1" x14ac:dyDescent="0.25">
      <c r="A61" s="8" t="s">
        <v>55</v>
      </c>
    </row>
    <row r="62" spans="1:1" x14ac:dyDescent="0.25">
      <c r="A62" s="8" t="s">
        <v>54</v>
      </c>
    </row>
    <row r="63" spans="1:1" x14ac:dyDescent="0.25">
      <c r="A63" s="8" t="s">
        <v>53</v>
      </c>
    </row>
    <row r="64" spans="1:1" x14ac:dyDescent="0.25">
      <c r="A64" s="8" t="s">
        <v>52</v>
      </c>
    </row>
    <row r="65" spans="1:1" x14ac:dyDescent="0.25">
      <c r="A65" s="8" t="s">
        <v>51</v>
      </c>
    </row>
    <row r="66" spans="1:1" x14ac:dyDescent="0.25">
      <c r="A66" s="8" t="s">
        <v>50</v>
      </c>
    </row>
    <row r="67" spans="1:1" x14ac:dyDescent="0.25">
      <c r="A67" s="8"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2024-07-25T18:08:27Z</dcterms:modified>
</cp:coreProperties>
</file>